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-120" windowWidth="22560" windowHeight="13200" activeTab="3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C39" i="1" l="1"/>
  <c r="D39" i="1"/>
  <c r="F39" i="1"/>
  <c r="F10" i="1" l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10" i="1"/>
  <c r="D14" i="1"/>
  <c r="D18" i="1"/>
  <c r="D22" i="1"/>
  <c r="D26" i="1"/>
  <c r="D7" i="1"/>
  <c r="D11" i="1"/>
  <c r="D15" i="1"/>
  <c r="D19" i="1"/>
  <c r="D23" i="1"/>
  <c r="D27" i="1"/>
  <c r="D8" i="1"/>
  <c r="D12" i="1"/>
  <c r="D16" i="1"/>
  <c r="D20" i="1"/>
  <c r="D24" i="1"/>
  <c r="D28" i="1"/>
  <c r="D9" i="1"/>
  <c r="D13" i="1"/>
  <c r="D17" i="1"/>
  <c r="D21" i="1"/>
  <c r="D25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<sst xmlns="http://schemas.openxmlformats.org/spreadsheetml/2006/main" count="68" uniqueCount="68">
  <si>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</si>
  <si>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</si>
  <si>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</si>
  <si>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</si>
  <si>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</si>
  <si>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</si>
  <si>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</si>
  <si>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</si>
  <si>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</si>
  <si>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</si>
  <si>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</si>
  <si>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</si>
  <si>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</si>
  <si>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</si>
  <si>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</si>
  <si>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</si>
  <si>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</si>
  <si>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</si>
  <si>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</si>
  <si>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</si>
  <si>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</si>
  <si>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</si>
  <si>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</si>
  <si>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</si>
  <si>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</si>
  <si>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</si>
  <si>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</si>
  <si>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</si>
  <si>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</si>
  <si>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</si>
  <si>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</si>
  <si>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</si>
  <si>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</si>
  <si>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</si>
  <si>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</si>
  <si>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</si>
  <si>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</si>
  <si>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</si>
  <si>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</si>
  <si>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</si>
  <si>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</si>
  <si>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</si>
  <si>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</si>
  <si>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</si>
  <si>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</si>
  <si>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</si>
  <si>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</si>
  <si>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</si>
  <si>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</si>
  <si>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</si>
  <si>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</si>
  <si>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</si>
  <si>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</si>
  <si>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</si>
  <si>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</si>
  <si>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</si>
  <si>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</si>
  <si>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</si>
  <si>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</si>
  <si>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</si>
  <si>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</si>
  <si>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</si>
  <si>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</si>
  <si>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</si>
  <si>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</si>
  <si>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</si>
  <si>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</si>
  <si>
    <t>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</si>
</sst>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3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0" fontId="0" fillId="2" borderId="0" xfId="0" applyFill="1" applyBorder="1"/>
    <xf numFmtId="164" fontId="2" fillId="2" borderId="3" xfId="0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49" fontId="3" fillId="3" borderId="8" xfId="2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3" fillId="3" borderId="10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1" xfId="4" applyNumberFormat="1" applyFont="1" applyBorder="1"/>
    <xf numFmtId="164" fontId="0" fillId="0" borderId="12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/>
    <xf numFmtId="166" fontId="2" fillId="2" borderId="0" xfId="1" applyNumberFormat="1" applyFont="1" applyFill="1" applyBorder="1"/>
    <xf numFmtId="166" fontId="2" fillId="2" borderId="11" xfId="1" applyNumberFormat="1" applyFont="1" applyFill="1" applyBorder="1"/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right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31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5" fillId="0" borderId="1" xfId="10" applyFont="1" applyFill="1" applyBorder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</cellXfs>
  <cellStyles count="11">
    <cellStyle name="Comma" xfId="1" builtinId="3"/>
    <cellStyle name="Comma 2" xfId="6"/>
    <cellStyle name="Normal" xfId="0" builtinId="0"/>
    <cellStyle name="Normal 2" xfId="5"/>
    <cellStyle name="Normal 3" xfId="7"/>
    <cellStyle name="Normal_Figs 10-12" xfId="9"/>
    <cellStyle name="Normal_Figs 10-12_1" xfId="10"/>
    <cellStyle name="Normal_Figs 32-34" xfId="2"/>
    <cellStyle name="Normal_Sheet1" xfId="3"/>
    <cellStyle name="Percent" xfId="4" builtinId="5"/>
    <cellStyle name="Percent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0.12706480304955528</c:v>
                </c:pt>
                <c:pt idx="1">
                  <c:v>0.16941973739940702</c:v>
                </c:pt>
                <c:pt idx="2">
                  <c:v>0.21177467174925876</c:v>
                </c:pt>
                <c:pt idx="3">
                  <c:v>0.63532401524777637</c:v>
                </c:pt>
                <c:pt idx="4">
                  <c:v>1.2706480304955527</c:v>
                </c:pt>
                <c:pt idx="5">
                  <c:v>2.0753917831427362</c:v>
                </c:pt>
                <c:pt idx="6">
                  <c:v>3.4307496823379928</c:v>
                </c:pt>
                <c:pt idx="7">
                  <c:v>6.7344345616264292</c:v>
                </c:pt>
                <c:pt idx="8">
                  <c:v>8.8521812791190175</c:v>
                </c:pt>
                <c:pt idx="9">
                  <c:v>13.087674714104194</c:v>
                </c:pt>
                <c:pt idx="10">
                  <c:v>16.433714527742481</c:v>
                </c:pt>
                <c:pt idx="11">
                  <c:v>16.518424396442185</c:v>
                </c:pt>
                <c:pt idx="12">
                  <c:v>13.595933926302415</c:v>
                </c:pt>
                <c:pt idx="13">
                  <c:v>9.2757306226175356</c:v>
                </c:pt>
                <c:pt idx="14">
                  <c:v>4.2778483693350271</c:v>
                </c:pt>
                <c:pt idx="15">
                  <c:v>2.0753917831427362</c:v>
                </c:pt>
                <c:pt idx="16">
                  <c:v>0.88945362134688688</c:v>
                </c:pt>
                <c:pt idx="17">
                  <c:v>0.33883947479881404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6929152"/>
        <c:axId val="126935424"/>
        <c:axId val="0"/>
      </c:bar3DChart>
      <c:catAx>
        <c:axId val="12692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3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935424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2915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2.1577044735652957</c:v>
                </c:pt>
                <c:pt idx="1">
                  <c:v>1.0845006778129238</c:v>
                </c:pt>
                <c:pt idx="2">
                  <c:v>1.4685946678716675</c:v>
                </c:pt>
                <c:pt idx="3">
                  <c:v>2.270673294170809</c:v>
                </c:pt>
                <c:pt idx="4">
                  <c:v>3.7392679620424767</c:v>
                </c:pt>
                <c:pt idx="5">
                  <c:v>4.5526434704021694</c:v>
                </c:pt>
                <c:pt idx="6">
                  <c:v>7.5576140985088118</c:v>
                </c:pt>
                <c:pt idx="7">
                  <c:v>10.675553547220968</c:v>
                </c:pt>
                <c:pt idx="8">
                  <c:v>12.98011748757343</c:v>
                </c:pt>
                <c:pt idx="9">
                  <c:v>14.177586985991866</c:v>
                </c:pt>
                <c:pt idx="10">
                  <c:v>13.239945774966108</c:v>
                </c:pt>
                <c:pt idx="11">
                  <c:v>10.483506552191594</c:v>
                </c:pt>
                <c:pt idx="12">
                  <c:v>6.8910980569362863</c:v>
                </c:pt>
                <c:pt idx="13">
                  <c:v>4.3718933574333487</c:v>
                </c:pt>
                <c:pt idx="14">
                  <c:v>2.4401265250790782</c:v>
                </c:pt>
                <c:pt idx="15">
                  <c:v>1.1183913239945775</c:v>
                </c:pt>
                <c:pt idx="16">
                  <c:v>0.49706281066425667</c:v>
                </c:pt>
                <c:pt idx="17">
                  <c:v>0.23723452327157704</c:v>
                </c:pt>
                <c:pt idx="18">
                  <c:v>4.5187528242205156E-2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9572864"/>
        <c:axId val="69665152"/>
        <c:axId val="0"/>
      </c:bar3DChart>
      <c:catAx>
        <c:axId val="6957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6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66515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57286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1.8277736331663648</c:v>
                </c:pt>
                <c:pt idx="1">
                  <c:v>0.96983907065970376</c:v>
                </c:pt>
                <c:pt idx="2">
                  <c:v>1.3908131727592454</c:v>
                </c:pt>
                <c:pt idx="3">
                  <c:v>2.0355962911648726</c:v>
                </c:pt>
                <c:pt idx="4">
                  <c:v>3.1120110838750934</c:v>
                </c:pt>
                <c:pt idx="5">
                  <c:v>4.9291271448364062</c:v>
                </c:pt>
                <c:pt idx="6">
                  <c:v>6.8208462112330812</c:v>
                </c:pt>
                <c:pt idx="7">
                  <c:v>9.7037194926995625</c:v>
                </c:pt>
                <c:pt idx="8">
                  <c:v>13.055525951188319</c:v>
                </c:pt>
                <c:pt idx="9">
                  <c:v>14.963231375892573</c:v>
                </c:pt>
                <c:pt idx="10">
                  <c:v>14.393051262922308</c:v>
                </c:pt>
                <c:pt idx="11">
                  <c:v>11.6700415645316</c:v>
                </c:pt>
                <c:pt idx="12">
                  <c:v>7.7373974208675271</c:v>
                </c:pt>
                <c:pt idx="13">
                  <c:v>4.3429606735585633</c:v>
                </c:pt>
                <c:pt idx="14">
                  <c:v>1.9503357135244592</c:v>
                </c:pt>
                <c:pt idx="15">
                  <c:v>0.73537248214856654</c:v>
                </c:pt>
                <c:pt idx="16">
                  <c:v>0.27709687733134392</c:v>
                </c:pt>
                <c:pt idx="17">
                  <c:v>6.3945433230310142E-2</c:v>
                </c:pt>
                <c:pt idx="18">
                  <c:v>2.1315144410103376E-2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9699072"/>
        <c:axId val="69700992"/>
        <c:axId val="0"/>
      </c:bar3DChart>
      <c:catAx>
        <c:axId val="6969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70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70099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69907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1,201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20.7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1.8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1,248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8.3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12.3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4" workbookViewId="0">
      <selection activeCell="M18" sqref="M18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45" t="s">
        <v>61</v>
      </c>
      <c r="D1" s="45"/>
      <c r="E1" s="45" t="s">
        <v>62</v>
      </c>
      <c r="F1" s="45"/>
      <c r="G1" s="4"/>
      <c r="H1" s="45" t="s">
        <v>63</v>
      </c>
      <c r="I1" s="45"/>
    </row>
    <row r="2" spans="1:9" ht="12.75" customHeight="1" x14ac:dyDescent="0.2">
      <c r="A2" s="46" t="s">
        <v>7</v>
      </c>
      <c r="B2" s="49" t="s">
        <v>51</v>
      </c>
      <c r="C2" s="49" t="s">
        <v>60</v>
      </c>
      <c r="D2" s="49" t="s">
        <v>55</v>
      </c>
      <c r="E2" s="49" t="s">
        <v>59</v>
      </c>
      <c r="F2" s="49" t="s">
        <v>56</v>
      </c>
      <c r="G2" s="49" t="s">
        <v>8</v>
      </c>
      <c r="H2" s="49" t="s">
        <v>57</v>
      </c>
      <c r="I2" s="52" t="s">
        <v>58</v>
      </c>
    </row>
    <row r="3" spans="1:9" x14ac:dyDescent="0.2">
      <c r="A3" s="47"/>
      <c r="B3" s="50"/>
      <c r="C3" s="50"/>
      <c r="D3" s="50"/>
      <c r="E3" s="50"/>
      <c r="F3" s="50"/>
      <c r="G3" s="50"/>
      <c r="H3" s="50"/>
      <c r="I3" s="53"/>
    </row>
    <row r="4" spans="1:9" x14ac:dyDescent="0.2">
      <c r="A4" s="47"/>
      <c r="B4" s="50"/>
      <c r="C4" s="50"/>
      <c r="D4" s="50"/>
      <c r="E4" s="50"/>
      <c r="F4" s="50"/>
      <c r="G4" s="50"/>
      <c r="H4" s="50"/>
      <c r="I4" s="53"/>
    </row>
    <row r="5" spans="1:9" ht="26.25" customHeight="1" x14ac:dyDescent="0.2">
      <c r="A5" s="48"/>
      <c r="B5" s="51"/>
      <c r="C5" s="51"/>
      <c r="D5" s="51"/>
      <c r="E5" s="51"/>
      <c r="F5" s="51"/>
      <c r="G5" s="51"/>
      <c r="H5" s="51"/>
      <c r="I5" s="54"/>
    </row>
    <row r="6" spans="1:9" ht="26.25" customHeight="1" x14ac:dyDescent="0.2">
      <c r="A6" s="25"/>
      <c r="B6" s="24"/>
      <c r="C6" s="33" t="s">
        <v>64</v>
      </c>
      <c r="D6" s="34"/>
      <c r="E6" s="33" t="s">
        <v>65</v>
      </c>
      <c r="F6" s="34"/>
      <c r="G6" s="35"/>
      <c r="H6" s="34" t="s">
        <v>66</v>
      </c>
      <c r="I6" s="36"/>
    </row>
    <row r="7" spans="1:9" x14ac:dyDescent="0.2">
      <c r="A7" s="8">
        <v>-5</v>
      </c>
      <c r="B7" s="9" t="s">
        <v>2</v>
      </c>
      <c r="C7" s="42">
        <v>3</v>
      </c>
      <c r="D7" s="2">
        <f>C7/$C$39*100</f>
        <v>0.12706480304955528</v>
      </c>
      <c r="E7" s="43">
        <v>191</v>
      </c>
      <c r="F7" s="5">
        <f t="shared" ref="F7:F26" si="0">E7/$D$39*100</f>
        <v>2.1577044735652957</v>
      </c>
      <c r="G7" s="11" t="s">
        <v>4</v>
      </c>
      <c r="H7" s="43">
        <v>343</v>
      </c>
      <c r="I7" s="21">
        <f>H7/$F$39*100</f>
        <v>1.8277736331663648</v>
      </c>
    </row>
    <row r="8" spans="1:9" x14ac:dyDescent="0.2">
      <c r="A8" s="10">
        <v>-4</v>
      </c>
      <c r="B8" s="11" t="s">
        <v>3</v>
      </c>
      <c r="C8" s="42">
        <v>4</v>
      </c>
      <c r="D8" s="2">
        <f t="shared" ref="D8:D29" si="1">C8/$C$39*100</f>
        <v>0.16941973739940702</v>
      </c>
      <c r="E8" s="43">
        <v>96</v>
      </c>
      <c r="F8" s="5">
        <f t="shared" si="0"/>
        <v>1.0845006778129238</v>
      </c>
      <c r="G8" s="11" t="s">
        <v>5</v>
      </c>
      <c r="H8" s="43">
        <v>182</v>
      </c>
      <c r="I8" s="21">
        <f t="shared" ref="I8:I27" si="2">H8/$F$39*100</f>
        <v>0.96983907065970376</v>
      </c>
    </row>
    <row r="9" spans="1:9" x14ac:dyDescent="0.2">
      <c r="A9" s="12">
        <v>-2</v>
      </c>
      <c r="B9" s="13" t="s">
        <v>0</v>
      </c>
      <c r="C9" s="42">
        <v>5</v>
      </c>
      <c r="D9" s="2">
        <f t="shared" si="1"/>
        <v>0.21177467174925876</v>
      </c>
      <c r="E9" s="43">
        <v>130</v>
      </c>
      <c r="F9" s="5">
        <f t="shared" si="0"/>
        <v>1.4685946678716675</v>
      </c>
      <c r="G9" s="13" t="s">
        <v>1</v>
      </c>
      <c r="H9" s="43">
        <v>261</v>
      </c>
      <c r="I9" s="21">
        <f t="shared" si="2"/>
        <v>1.3908131727592454</v>
      </c>
    </row>
    <row r="10" spans="1:9" x14ac:dyDescent="0.2">
      <c r="A10" s="12">
        <v>-2</v>
      </c>
      <c r="B10" s="14" t="s">
        <v>30</v>
      </c>
      <c r="C10" s="42">
        <v>15</v>
      </c>
      <c r="D10" s="2">
        <f t="shared" si="1"/>
        <v>0.63532401524777637</v>
      </c>
      <c r="E10" s="43">
        <v>201</v>
      </c>
      <c r="F10" s="5">
        <f t="shared" si="0"/>
        <v>2.270673294170809</v>
      </c>
      <c r="G10" s="14" t="s">
        <v>27</v>
      </c>
      <c r="H10" s="43">
        <v>382</v>
      </c>
      <c r="I10" s="21">
        <f t="shared" si="2"/>
        <v>2.0355962911648726</v>
      </c>
    </row>
    <row r="11" spans="1:9" x14ac:dyDescent="0.2">
      <c r="A11" s="12">
        <v>-1</v>
      </c>
      <c r="B11" s="14" t="s">
        <v>31</v>
      </c>
      <c r="C11" s="42">
        <v>30</v>
      </c>
      <c r="D11" s="2">
        <f t="shared" si="1"/>
        <v>1.2706480304955527</v>
      </c>
      <c r="E11" s="43">
        <v>331</v>
      </c>
      <c r="F11" s="5">
        <f t="shared" si="0"/>
        <v>3.7392679620424767</v>
      </c>
      <c r="G11" s="14" t="s">
        <v>28</v>
      </c>
      <c r="H11" s="43">
        <v>584</v>
      </c>
      <c r="I11" s="21">
        <f t="shared" si="2"/>
        <v>3.1120110838750934</v>
      </c>
    </row>
    <row r="12" spans="1:9" x14ac:dyDescent="0.2">
      <c r="A12" s="12">
        <v>0</v>
      </c>
      <c r="B12" s="14" t="s">
        <v>32</v>
      </c>
      <c r="C12" s="42">
        <v>49</v>
      </c>
      <c r="D12" s="2">
        <f t="shared" si="1"/>
        <v>2.0753917831427362</v>
      </c>
      <c r="E12" s="43">
        <v>403</v>
      </c>
      <c r="F12" s="5">
        <f t="shared" si="0"/>
        <v>4.5526434704021694</v>
      </c>
      <c r="G12" s="14" t="s">
        <v>29</v>
      </c>
      <c r="H12" s="43">
        <v>925</v>
      </c>
      <c r="I12" s="21">
        <f t="shared" si="2"/>
        <v>4.9291271448364062</v>
      </c>
    </row>
    <row r="13" spans="1:9" x14ac:dyDescent="0.2">
      <c r="A13" s="15">
        <v>1</v>
      </c>
      <c r="B13" s="14" t="s">
        <v>9</v>
      </c>
      <c r="C13" s="42">
        <v>81</v>
      </c>
      <c r="D13" s="2">
        <f t="shared" si="1"/>
        <v>3.4307496823379928</v>
      </c>
      <c r="E13" s="43">
        <v>669</v>
      </c>
      <c r="F13" s="5">
        <f t="shared" si="0"/>
        <v>7.5576140985088118</v>
      </c>
      <c r="G13" s="14" t="s">
        <v>33</v>
      </c>
      <c r="H13" s="43">
        <v>1280</v>
      </c>
      <c r="I13" s="21">
        <f t="shared" si="2"/>
        <v>6.8208462112330812</v>
      </c>
    </row>
    <row r="14" spans="1:9" x14ac:dyDescent="0.2">
      <c r="A14" s="15">
        <v>2</v>
      </c>
      <c r="B14" s="14" t="s">
        <v>10</v>
      </c>
      <c r="C14" s="42">
        <v>159</v>
      </c>
      <c r="D14" s="2">
        <f t="shared" si="1"/>
        <v>6.7344345616264292</v>
      </c>
      <c r="E14" s="43">
        <v>945</v>
      </c>
      <c r="F14" s="5">
        <f t="shared" si="0"/>
        <v>10.675553547220968</v>
      </c>
      <c r="G14" s="14" t="s">
        <v>34</v>
      </c>
      <c r="H14" s="43">
        <v>1821</v>
      </c>
      <c r="I14" s="21">
        <f t="shared" si="2"/>
        <v>9.7037194926995625</v>
      </c>
    </row>
    <row r="15" spans="1:9" x14ac:dyDescent="0.2">
      <c r="A15" s="15">
        <v>3</v>
      </c>
      <c r="B15" s="14" t="s">
        <v>11</v>
      </c>
      <c r="C15" s="42">
        <v>209</v>
      </c>
      <c r="D15" s="2">
        <f t="shared" si="1"/>
        <v>8.8521812791190175</v>
      </c>
      <c r="E15" s="43">
        <v>1149</v>
      </c>
      <c r="F15" s="5">
        <f t="shared" si="0"/>
        <v>12.98011748757343</v>
      </c>
      <c r="G15" s="14" t="s">
        <v>35</v>
      </c>
      <c r="H15" s="43">
        <v>2450</v>
      </c>
      <c r="I15" s="21">
        <f t="shared" si="2"/>
        <v>13.055525951188319</v>
      </c>
    </row>
    <row r="16" spans="1:9" x14ac:dyDescent="0.2">
      <c r="A16" s="15">
        <v>4</v>
      </c>
      <c r="B16" s="14" t="s">
        <v>12</v>
      </c>
      <c r="C16" s="42">
        <v>309</v>
      </c>
      <c r="D16" s="2">
        <f t="shared" si="1"/>
        <v>13.087674714104194</v>
      </c>
      <c r="E16" s="43">
        <v>1255</v>
      </c>
      <c r="F16" s="5">
        <f t="shared" si="0"/>
        <v>14.177586985991866</v>
      </c>
      <c r="G16" s="14" t="s">
        <v>36</v>
      </c>
      <c r="H16" s="43">
        <v>2808</v>
      </c>
      <c r="I16" s="21">
        <f t="shared" si="2"/>
        <v>14.963231375892573</v>
      </c>
    </row>
    <row r="17" spans="1:15" x14ac:dyDescent="0.2">
      <c r="A17" s="15">
        <v>5</v>
      </c>
      <c r="B17" s="14" t="s">
        <v>13</v>
      </c>
      <c r="C17" s="42">
        <v>388</v>
      </c>
      <c r="D17" s="2">
        <f t="shared" si="1"/>
        <v>16.433714527742481</v>
      </c>
      <c r="E17" s="43">
        <v>1172</v>
      </c>
      <c r="F17" s="5">
        <f t="shared" si="0"/>
        <v>13.239945774966108</v>
      </c>
      <c r="G17" s="14" t="s">
        <v>37</v>
      </c>
      <c r="H17" s="43">
        <v>2701</v>
      </c>
      <c r="I17" s="21">
        <f t="shared" si="2"/>
        <v>14.393051262922308</v>
      </c>
    </row>
    <row r="18" spans="1:15" x14ac:dyDescent="0.2">
      <c r="A18" s="15">
        <v>6</v>
      </c>
      <c r="B18" s="16" t="s">
        <v>23</v>
      </c>
      <c r="C18" s="42">
        <v>390</v>
      </c>
      <c r="D18" s="2">
        <f t="shared" si="1"/>
        <v>16.518424396442185</v>
      </c>
      <c r="E18" s="43">
        <v>928</v>
      </c>
      <c r="F18" s="5">
        <f t="shared" si="0"/>
        <v>10.483506552191594</v>
      </c>
      <c r="G18" s="14" t="s">
        <v>38</v>
      </c>
      <c r="H18" s="43">
        <v>2190</v>
      </c>
      <c r="I18" s="21">
        <f t="shared" si="2"/>
        <v>11.6700415645316</v>
      </c>
    </row>
    <row r="19" spans="1:15" x14ac:dyDescent="0.2">
      <c r="A19" s="15">
        <v>7</v>
      </c>
      <c r="B19" s="16" t="s">
        <v>24</v>
      </c>
      <c r="C19" s="42">
        <v>321</v>
      </c>
      <c r="D19" s="2">
        <f t="shared" si="1"/>
        <v>13.595933926302415</v>
      </c>
      <c r="E19" s="43">
        <v>610</v>
      </c>
      <c r="F19" s="5">
        <f t="shared" si="0"/>
        <v>6.8910980569362863</v>
      </c>
      <c r="G19" s="14" t="s">
        <v>39</v>
      </c>
      <c r="H19" s="43">
        <v>1452</v>
      </c>
      <c r="I19" s="21">
        <f t="shared" si="2"/>
        <v>7.7373974208675271</v>
      </c>
    </row>
    <row r="20" spans="1:15" x14ac:dyDescent="0.2">
      <c r="A20" s="15">
        <v>8</v>
      </c>
      <c r="B20" s="16" t="s">
        <v>25</v>
      </c>
      <c r="C20" s="42">
        <v>219</v>
      </c>
      <c r="D20" s="2">
        <f t="shared" si="1"/>
        <v>9.2757306226175356</v>
      </c>
      <c r="E20" s="43">
        <v>387</v>
      </c>
      <c r="F20" s="5">
        <f t="shared" si="0"/>
        <v>4.3718933574333487</v>
      </c>
      <c r="G20" s="14" t="s">
        <v>40</v>
      </c>
      <c r="H20" s="43">
        <v>815</v>
      </c>
      <c r="I20" s="21">
        <f t="shared" si="2"/>
        <v>4.3429606735585633</v>
      </c>
    </row>
    <row r="21" spans="1:15" x14ac:dyDescent="0.2">
      <c r="A21" s="15">
        <v>9</v>
      </c>
      <c r="B21" s="16" t="s">
        <v>26</v>
      </c>
      <c r="C21" s="42">
        <v>101</v>
      </c>
      <c r="D21" s="2">
        <f t="shared" si="1"/>
        <v>4.2778483693350271</v>
      </c>
      <c r="E21" s="43">
        <v>216</v>
      </c>
      <c r="F21" s="5">
        <f t="shared" si="0"/>
        <v>2.4401265250790782</v>
      </c>
      <c r="G21" s="14" t="s">
        <v>41</v>
      </c>
      <c r="H21" s="43">
        <v>366</v>
      </c>
      <c r="I21" s="21">
        <f t="shared" si="2"/>
        <v>1.9503357135244592</v>
      </c>
    </row>
    <row r="22" spans="1:15" x14ac:dyDescent="0.2">
      <c r="A22" s="15">
        <v>10</v>
      </c>
      <c r="B22" s="14" t="s">
        <v>14</v>
      </c>
      <c r="C22" s="42">
        <v>49</v>
      </c>
      <c r="D22" s="2">
        <f t="shared" si="1"/>
        <v>2.0753917831427362</v>
      </c>
      <c r="E22" s="43">
        <v>99</v>
      </c>
      <c r="F22" s="5">
        <f t="shared" si="0"/>
        <v>1.1183913239945775</v>
      </c>
      <c r="G22" s="14" t="s">
        <v>42</v>
      </c>
      <c r="H22" s="43">
        <v>138</v>
      </c>
      <c r="I22" s="21">
        <f t="shared" si="2"/>
        <v>0.73537248214856654</v>
      </c>
      <c r="J22" s="3"/>
    </row>
    <row r="23" spans="1:15" x14ac:dyDescent="0.2">
      <c r="A23" s="15">
        <v>11</v>
      </c>
      <c r="B23" s="14" t="s">
        <v>15</v>
      </c>
      <c r="C23" s="42">
        <v>21</v>
      </c>
      <c r="D23" s="2">
        <f t="shared" si="1"/>
        <v>0.88945362134688688</v>
      </c>
      <c r="E23" s="43">
        <v>44</v>
      </c>
      <c r="F23" s="5">
        <f t="shared" si="0"/>
        <v>0.49706281066425667</v>
      </c>
      <c r="G23" s="14" t="s">
        <v>43</v>
      </c>
      <c r="H23" s="43">
        <v>52</v>
      </c>
      <c r="I23" s="21">
        <f t="shared" si="2"/>
        <v>0.27709687733134392</v>
      </c>
    </row>
    <row r="24" spans="1:15" x14ac:dyDescent="0.2">
      <c r="A24" s="15">
        <v>12</v>
      </c>
      <c r="B24" s="14" t="s">
        <v>16</v>
      </c>
      <c r="C24" s="42">
        <v>8</v>
      </c>
      <c r="D24" s="2">
        <f t="shared" si="1"/>
        <v>0.33883947479881404</v>
      </c>
      <c r="E24" s="43">
        <v>21</v>
      </c>
      <c r="F24" s="5">
        <f t="shared" si="0"/>
        <v>0.23723452327157704</v>
      </c>
      <c r="G24" s="14" t="s">
        <v>44</v>
      </c>
      <c r="H24" s="43">
        <v>12</v>
      </c>
      <c r="I24" s="21">
        <f t="shared" si="2"/>
        <v>6.3945433230310142E-2</v>
      </c>
    </row>
    <row r="25" spans="1:15" x14ac:dyDescent="0.2">
      <c r="A25" s="15">
        <v>13</v>
      </c>
      <c r="B25" s="14" t="s">
        <v>17</v>
      </c>
      <c r="C25" s="42">
        <v>0</v>
      </c>
      <c r="D25" s="2">
        <f t="shared" si="1"/>
        <v>0</v>
      </c>
      <c r="E25" s="43">
        <v>4</v>
      </c>
      <c r="F25" s="5">
        <f t="shared" si="0"/>
        <v>4.5187528242205156E-2</v>
      </c>
      <c r="G25" s="14" t="s">
        <v>45</v>
      </c>
      <c r="H25" s="43">
        <v>4</v>
      </c>
      <c r="I25" s="21">
        <f t="shared" si="2"/>
        <v>2.1315144410103376E-2</v>
      </c>
    </row>
    <row r="26" spans="1:15" x14ac:dyDescent="0.2">
      <c r="A26" s="15">
        <v>14</v>
      </c>
      <c r="B26" s="14" t="s">
        <v>18</v>
      </c>
      <c r="C26" s="42">
        <v>0</v>
      </c>
      <c r="D26" s="2">
        <f t="shared" si="1"/>
        <v>0</v>
      </c>
      <c r="E26" s="43">
        <v>1</v>
      </c>
      <c r="F26" s="5">
        <f t="shared" si="0"/>
        <v>1.1296882060551289E-2</v>
      </c>
      <c r="G26" s="14" t="s">
        <v>46</v>
      </c>
      <c r="H26" s="43">
        <v>0</v>
      </c>
      <c r="I26" s="21">
        <f t="shared" si="2"/>
        <v>0</v>
      </c>
    </row>
    <row r="27" spans="1:15" x14ac:dyDescent="0.2">
      <c r="A27" s="15">
        <v>15</v>
      </c>
      <c r="B27" s="14" t="s">
        <v>19</v>
      </c>
      <c r="C27" s="37">
        <v>0</v>
      </c>
      <c r="D27" s="2">
        <f t="shared" si="1"/>
        <v>0</v>
      </c>
      <c r="E27" s="39">
        <v>0</v>
      </c>
      <c r="F27" s="5">
        <f>E27/$D$39*100</f>
        <v>0</v>
      </c>
      <c r="G27" s="14" t="s">
        <v>47</v>
      </c>
      <c r="H27" s="37">
        <v>0</v>
      </c>
      <c r="I27" s="21">
        <f t="shared" si="2"/>
        <v>0</v>
      </c>
    </row>
    <row r="28" spans="1:15" x14ac:dyDescent="0.2">
      <c r="A28" s="15">
        <v>16</v>
      </c>
      <c r="B28" s="14" t="s">
        <v>20</v>
      </c>
      <c r="C28" s="37">
        <v>0</v>
      </c>
      <c r="D28" s="2">
        <f t="shared" si="1"/>
        <v>0</v>
      </c>
      <c r="E28" s="39">
        <v>0</v>
      </c>
      <c r="F28" s="5">
        <f>E28/$D$39*100</f>
        <v>0</v>
      </c>
      <c r="G28" s="14" t="s">
        <v>48</v>
      </c>
      <c r="H28" s="37">
        <v>0</v>
      </c>
      <c r="I28" s="21">
        <f>H28/$F$39*100</f>
        <v>0</v>
      </c>
    </row>
    <row r="29" spans="1:15" x14ac:dyDescent="0.2">
      <c r="A29" s="15">
        <v>17</v>
      </c>
      <c r="B29" s="14" t="s">
        <v>21</v>
      </c>
      <c r="C29" s="37">
        <v>0</v>
      </c>
      <c r="D29" s="2">
        <f t="shared" si="1"/>
        <v>0</v>
      </c>
      <c r="E29" s="39">
        <v>0</v>
      </c>
      <c r="F29" s="5">
        <f>E29/$D$39*100</f>
        <v>0</v>
      </c>
      <c r="G29" s="14" t="s">
        <v>49</v>
      </c>
      <c r="H29" s="37">
        <v>0</v>
      </c>
      <c r="I29" s="21">
        <f>H29/$F$39*100</f>
        <v>0</v>
      </c>
    </row>
    <row r="30" spans="1:15" ht="13.5" thickBot="1" x14ac:dyDescent="0.25">
      <c r="A30" s="17">
        <v>18</v>
      </c>
      <c r="B30" s="18" t="s">
        <v>22</v>
      </c>
      <c r="C30" s="41">
        <v>0</v>
      </c>
      <c r="D30" s="19">
        <f>C30/$C$39*100</f>
        <v>0</v>
      </c>
      <c r="E30" s="40">
        <v>0</v>
      </c>
      <c r="F30" s="20">
        <f>E30/$D$39*100</f>
        <v>0</v>
      </c>
      <c r="G30" s="18" t="s">
        <v>50</v>
      </c>
      <c r="H30" s="38">
        <v>0</v>
      </c>
      <c r="I30" s="22">
        <f>H30/$F$39*100</f>
        <v>0</v>
      </c>
    </row>
    <row r="31" spans="1:15" x14ac:dyDescent="0.2">
      <c r="D31" s="2"/>
      <c r="O31" s="44" t="s">
        <v>67</v>
      </c>
    </row>
    <row r="32" spans="1:15" x14ac:dyDescent="0.2">
      <c r="G32"/>
    </row>
    <row r="33" spans="1:8" x14ac:dyDescent="0.2">
      <c r="G33"/>
    </row>
    <row r="34" spans="1:8" x14ac:dyDescent="0.2">
      <c r="G34"/>
    </row>
    <row r="37" spans="1:8" ht="13.5" thickBot="1" x14ac:dyDescent="0.25"/>
    <row r="38" spans="1:8" ht="26.25" customHeight="1" x14ac:dyDescent="0.2">
      <c r="A38" s="57"/>
      <c r="B38" s="58"/>
      <c r="C38" s="27" t="s">
        <v>52</v>
      </c>
      <c r="D38" s="28" t="s">
        <v>53</v>
      </c>
      <c r="E38" s="27"/>
      <c r="F38" s="29" t="s">
        <v>54</v>
      </c>
    </row>
    <row r="39" spans="1:8" x14ac:dyDescent="0.2">
      <c r="A39" s="59" t="s">
        <v>6</v>
      </c>
      <c r="B39" s="60"/>
      <c r="C39" s="30">
        <f>SUM(C7:C30)</f>
        <v>2361</v>
      </c>
      <c r="D39" s="31">
        <f>SUM(E7:E30)</f>
        <v>8852</v>
      </c>
      <c r="E39" s="7"/>
      <c r="F39" s="32">
        <f>SUM(H7:H30)</f>
        <v>18766</v>
      </c>
      <c r="H39" s="23"/>
    </row>
    <row r="40" spans="1:8" x14ac:dyDescent="0.2">
      <c r="A40" s="55"/>
      <c r="B40" s="56"/>
      <c r="C40" s="7"/>
      <c r="D40" s="6"/>
      <c r="E40" s="7"/>
      <c r="F40" s="26"/>
    </row>
    <row r="41" spans="1:8" x14ac:dyDescent="0.2">
      <c r="A41"/>
    </row>
    <row r="42" spans="1:8" x14ac:dyDescent="0.2">
      <c r="A42"/>
    </row>
    <row r="43" spans="1:8" x14ac:dyDescent="0.2">
      <c r="A43"/>
    </row>
    <row r="44" spans="1:8" x14ac:dyDescent="0.2">
      <c r="A44"/>
    </row>
    <row r="45" spans="1:8" x14ac:dyDescent="0.2">
      <c r="A45"/>
    </row>
    <row r="48" spans="1:8" x14ac:dyDescent="0.2">
      <c r="H48" s="23"/>
    </row>
  </sheetData>
  <mergeCells count="15">
    <mergeCell ref="A38:B38"/>
    <mergeCell ref="A39:B39"/>
    <mergeCell ref="E2:E5"/>
    <mergeCell ref="F2:F5"/>
    <mergeCell ref="A40:B40"/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2016-03-22T15:17:28Z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